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1ecd\Documents\qPCR RNA\9 months\Final runs\CER_BS N1\"/>
    </mc:Choice>
  </mc:AlternateContent>
  <xr:revisionPtr revIDLastSave="0" documentId="13_ncr:1_{A67D85B1-DB61-48C2-94E9-31715649038B}" xr6:coauthVersionLast="47" xr6:coauthVersionMax="47" xr10:uidLastSave="{00000000-0000-0000-0000-000000000000}"/>
  <bookViews>
    <workbookView xWindow="13845" yWindow="0" windowWidth="14955" windowHeight="15195" tabRatio="500" xr2:uid="{00000000-000D-0000-FFFF-FFFF00000000}"/>
  </bookViews>
  <sheets>
    <sheet name="SYBR" sheetId="1" r:id="rId1"/>
    <sheet name="Run Information" sheetId="2" r:id="rId2"/>
  </sheet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7" i="1" l="1"/>
  <c r="AC37" i="1"/>
  <c r="AB38" i="1"/>
  <c r="AC38" i="1"/>
  <c r="AB39" i="1"/>
  <c r="AC39" i="1"/>
  <c r="AB40" i="1"/>
  <c r="AB46" i="1" s="1"/>
  <c r="AC40" i="1"/>
  <c r="AC46" i="1" s="1"/>
  <c r="AC36" i="1"/>
  <c r="AB36" i="1"/>
  <c r="AB44" i="1"/>
  <c r="AC44" i="1"/>
  <c r="AC42" i="1"/>
  <c r="AB42" i="1"/>
  <c r="AB43" i="1"/>
  <c r="AC43" i="1"/>
  <c r="AB45" i="1"/>
  <c r="AC45" i="1"/>
  <c r="AF36" i="1"/>
  <c r="AF37" i="1"/>
  <c r="T40" i="1"/>
  <c r="S40" i="1"/>
  <c r="R40" i="1"/>
  <c r="Q40" i="1"/>
  <c r="T39" i="1"/>
  <c r="S39" i="1"/>
  <c r="R39" i="1"/>
  <c r="Q39" i="1"/>
  <c r="T38" i="1"/>
  <c r="S38" i="1"/>
  <c r="R38" i="1"/>
  <c r="Q38" i="1"/>
  <c r="T37" i="1"/>
  <c r="S37" i="1"/>
  <c r="R37" i="1"/>
  <c r="Q37" i="1"/>
  <c r="T36" i="1"/>
  <c r="S36" i="1"/>
  <c r="R36" i="1"/>
  <c r="Q36" i="1"/>
  <c r="W36" i="1" l="1"/>
  <c r="Z36" i="1" s="1"/>
  <c r="AG36" i="1" s="1"/>
  <c r="W37" i="1"/>
  <c r="W39" i="1"/>
  <c r="W38" i="1"/>
  <c r="Z38" i="1" s="1"/>
  <c r="AG38" i="1" s="1"/>
  <c r="W40" i="1"/>
  <c r="Z40" i="1" s="1"/>
  <c r="AG40" i="1" s="1"/>
  <c r="V38" i="1"/>
  <c r="V36" i="1"/>
  <c r="Y36" i="1" s="1"/>
  <c r="V37" i="1"/>
  <c r="V40" i="1"/>
  <c r="V39" i="1"/>
  <c r="Y38" i="1"/>
  <c r="AF38" i="1" s="1"/>
  <c r="Y39" i="1"/>
  <c r="AF39" i="1" s="1"/>
  <c r="Z37" i="1"/>
  <c r="AG37" i="1" s="1"/>
  <c r="Y37" i="1" l="1"/>
  <c r="Y40" i="1"/>
  <c r="AF40" i="1" s="1"/>
  <c r="Z39" i="1"/>
  <c r="AG39" i="1" s="1"/>
</calcChain>
</file>

<file path=xl/sharedStrings.xml><?xml version="1.0" encoding="utf-8"?>
<sst xmlns="http://schemas.openxmlformats.org/spreadsheetml/2006/main" count="216" uniqueCount="64">
  <si>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</si>
  <si>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</si>
  <si>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</si>
  <si>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</si>
  <si>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</si>
  <si>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</si>
  <si>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</si>
  <si>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</si>
  <si>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</si>
  <si>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</si>
  <si>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</si>
  <si>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</si>
  <si>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</si>
  <si>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</si>
  <si>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</si>
  <si>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</si>
  <si>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</si>
  <si>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</si>
  <si>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</si>
  <si>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</si>
  <si>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</si>
  <si>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</si>
  <si>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</si>
  <si>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</si>
  <si>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</si>
  <si>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20231004_101240_CT011212_ONE_STEP_AZZ.pcrd</t>
  </si>
  <si>
    <t>Created By User</t>
  </si>
  <si>
    <t>Notes</t>
  </si>
  <si>
    <t>ID</t>
  </si>
  <si>
    <t>Run Started</t>
  </si>
  <si>
    <t>10/04/2023 18:13:02 UTC</t>
  </si>
  <si>
    <t>Run Ended</t>
  </si>
  <si>
    <t>10/04/2023 19:33:36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</si>
  <si>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</si>
  <si>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</si>
  <si>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</si>
  <si>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</si>
  <si>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</si>
  <si>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</si>
  <si>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</si>
  <si>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CT011212</t>
  </si>
  <si>
    <t>Optical Head Serial Number</t>
  </si>
  <si>
    <t>785BR19964</t>
  </si>
  <si>
    <t>CFX Maestro Version</t>
  </si>
  <si>
    <t xml:space="preserve">5.3.022.1030. </t>
  </si>
  <si>
    <t>m18s</t>
  </si>
  <si>
    <t>hAP4B1</t>
  </si>
  <si>
    <t>WT</t>
  </si>
  <si>
    <t>KO</t>
  </si>
  <si>
    <t>V5</t>
  </si>
  <si>
    <t>CBh</t>
  </si>
  <si>
    <t>SYN</t>
  </si>
  <si>
    <t>Delta CT hAP4B1</t>
  </si>
  <si>
    <t>Delta Delta CT hAP4B1</t>
  </si>
  <si>
    <t>fold change</t>
  </si>
  <si>
    <t xml:space="preserve">cerebellum </t>
  </si>
  <si>
    <t>brain stem</t>
  </si>
  <si>
    <t>cerebellum</t>
  </si>
  <si>
    <t>cerebellum n1</t>
  </si>
  <si>
    <t>Brain stem n1</t>
  </si>
  <si>
    <t>Mouse ID</t>
  </si>
  <si>
    <t>cerebelllum</t>
  </si>
  <si>
    <t>Relative expression/ total RNA</t>
  </si>
  <si>
    <t>Relative expression per ug total 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</si>
</sst>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.00;\-###0.00"/>
    <numFmt numFmtId="165" formatCode="###0;\-###0"/>
    <numFmt numFmtId="166" formatCode="0.0000000000000_ ;\-0.0000000000000\ "/>
    <numFmt numFmtId="167" formatCode="0.000000000000_ ;\-0.000000000000\ "/>
    <numFmt numFmtId="168" formatCode="&quot;£&quot;#,##0.00"/>
  </numFmts>
  <fonts count="18" x14ac:knownFonts="1">
    <font>
      <sz val="8.25"/>
      <name val="Microsoft Sans Serif"/>
      <charset val="1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</fonts>
  <fills count="10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43">
    <xf numFmtId="0" fontId="0" fillId="0" borderId="0" xfId="0">
      <alignment vertical="top"/>
      <protection locked="0"/>
    </xf>
    <xf numFmtId="0" fontId="1" fillId="0" borderId="0" xfId="0" applyFont="1" applyAlignment="1">
      <alignment horizontal="center" vertical="center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4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0" fontId="7" fillId="0" borderId="3" xfId="0" applyFont="1" applyBorder="1">
      <alignment vertical="top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9" fillId="4" borderId="0" xfId="0" applyFont="1" applyFill="1" applyAlignment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/>
    </xf>
    <xf numFmtId="164" fontId="11" fillId="0" borderId="3" xfId="0" applyNumberFormat="1" applyFont="1" applyBorder="1" applyAlignment="1" applyProtection="1">
      <alignment horizontal="center" vertical="center"/>
    </xf>
    <xf numFmtId="164" fontId="12" fillId="0" borderId="1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/>
    </xf>
    <xf numFmtId="49" fontId="14" fillId="0" borderId="0" xfId="0" applyNumberFormat="1" applyFont="1">
      <alignment vertical="top"/>
      <protection locked="0"/>
    </xf>
    <xf numFmtId="0" fontId="15" fillId="0" borderId="0" xfId="0" applyFont="1">
      <alignment vertical="top"/>
      <protection locked="0"/>
    </xf>
    <xf numFmtId="165" fontId="16" fillId="0" borderId="0" xfId="0" applyNumberFormat="1" applyFont="1" applyAlignment="1">
      <alignment horizontal="left" vertical="top"/>
      <protection locked="0"/>
    </xf>
    <xf numFmtId="0" fontId="3" fillId="5" borderId="1" xfId="0" applyFont="1" applyFill="1" applyBorder="1" applyAlignment="1">
      <alignment horizontal="center" vertical="center" wrapText="1"/>
      <protection locked="0"/>
    </xf>
    <xf numFmtId="49" fontId="10" fillId="6" borderId="2" xfId="0" applyNumberFormat="1" applyFont="1" applyFill="1" applyBorder="1" applyAlignment="1" applyProtection="1">
      <alignment horizontal="center" vertical="center"/>
    </xf>
    <xf numFmtId="49" fontId="13" fillId="6" borderId="1" xfId="0" applyNumberFormat="1" applyFont="1" applyFill="1" applyBorder="1" applyAlignment="1" applyProtection="1">
      <alignment horizontal="center" vertical="center"/>
    </xf>
    <xf numFmtId="164" fontId="11" fillId="6" borderId="3" xfId="0" applyNumberFormat="1" applyFont="1" applyFill="1" applyBorder="1" applyAlignment="1" applyProtection="1">
      <alignment horizontal="center" vertical="center"/>
    </xf>
    <xf numFmtId="164" fontId="12" fillId="6" borderId="1" xfId="0" applyNumberFormat="1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>
      <alignment horizontal="center" vertical="center" wrapText="1"/>
      <protection locked="0"/>
    </xf>
    <xf numFmtId="49" fontId="10" fillId="8" borderId="2" xfId="0" applyNumberFormat="1" applyFont="1" applyFill="1" applyBorder="1" applyAlignment="1" applyProtection="1">
      <alignment horizontal="center" vertical="center"/>
    </xf>
    <xf numFmtId="49" fontId="13" fillId="8" borderId="1" xfId="0" applyNumberFormat="1" applyFont="1" applyFill="1" applyBorder="1" applyAlignment="1" applyProtection="1">
      <alignment horizontal="center" vertical="center"/>
    </xf>
    <xf numFmtId="164" fontId="11" fillId="8" borderId="3" xfId="0" applyNumberFormat="1" applyFont="1" applyFill="1" applyBorder="1" applyAlignment="1" applyProtection="1">
      <alignment horizontal="center" vertical="center"/>
    </xf>
    <xf numFmtId="164" fontId="12" fillId="8" borderId="1" xfId="0" applyNumberFormat="1" applyFont="1" applyFill="1" applyBorder="1" applyAlignment="1" applyProtection="1">
      <alignment horizontal="center" vertical="center"/>
    </xf>
    <xf numFmtId="0" fontId="17" fillId="0" borderId="0" xfId="0" applyFont="1" applyAlignment="1">
      <alignment horizontal="center" vertical="center"/>
      <protection locked="0"/>
    </xf>
    <xf numFmtId="0" fontId="17" fillId="9" borderId="0" xfId="0" applyFont="1" applyFill="1" applyAlignment="1">
      <alignment horizontal="center" vertical="center"/>
      <protection locked="0"/>
    </xf>
    <xf numFmtId="164" fontId="17" fillId="0" borderId="0" xfId="0" applyNumberFormat="1" applyFont="1" applyAlignment="1">
      <alignment horizontal="center" vertical="center"/>
      <protection locked="0"/>
    </xf>
    <xf numFmtId="164" fontId="17" fillId="9" borderId="0" xfId="0" applyNumberFormat="1" applyFont="1" applyFill="1" applyAlignment="1">
      <alignment horizontal="center" vertical="center"/>
      <protection locked="0"/>
    </xf>
    <xf numFmtId="166" fontId="1" fillId="0" borderId="0" xfId="0" applyNumberFormat="1" applyFont="1" applyAlignment="1">
      <alignment horizontal="center" vertical="center"/>
      <protection locked="0"/>
    </xf>
    <xf numFmtId="167" fontId="17" fillId="0" borderId="0" xfId="0" applyNumberFormat="1" applyFont="1" applyAlignment="1">
      <alignment horizontal="center" vertical="center"/>
      <protection locked="0"/>
    </xf>
    <xf numFmtId="166" fontId="17" fillId="0" borderId="0" xfId="0" applyNumberFormat="1" applyFont="1" applyAlignment="1">
      <alignment horizontal="center" vertical="center"/>
      <protection locked="0"/>
    </xf>
    <xf numFmtId="0" fontId="2" fillId="0" borderId="3" xfId="0" applyFont="1" applyBorder="1">
      <alignment vertical="top"/>
      <protection locked="0"/>
    </xf>
    <xf numFmtId="0" fontId="1" fillId="0" borderId="2" xfId="0" applyFont="1" applyBorder="1">
      <alignment vertical="top"/>
      <protection locked="0"/>
    </xf>
    <xf numFmtId="0" fontId="1" fillId="0" borderId="0" xfId="0" applyFont="1" applyAlignment="1">
      <alignment horizontal="center" vertical="center"/>
      <protection locked="0"/>
    </xf>
    <xf numFmtId="0" fontId="0" fillId="0" borderId="0" xfId="0" applyAlignment="1">
      <alignment horizontal="center" vertical="center"/>
      <protection locked="0"/>
    </xf>
    <xf numFmtId="0" fontId="17" fillId="0" borderId="0" xfId="0" applyFont="1" applyAlignment="1">
      <alignment horizontal="center" vertical="center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168" fontId="1" fillId="0" borderId="0" xfId="0" applyNumberFormat="1" applyFont="1" applyAlignment="1">
      <alignment horizontal="center" vertical="center"/>
      <protection locked="0"/>
    </xf>
    <xf numFmtId="168" fontId="0" fillId="0" borderId="0" xfId="0" applyNumberFormat="1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SYBR!$AF$34:$AF$35</c:f>
              <c:strCache>
                <c:ptCount val="2"/>
                <c:pt idx="0">
                  <c:v>fold change</c:v>
                </c:pt>
                <c:pt idx="1">
                  <c:v>cerebellum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SYBR!$AE$36:$AE$40</c:f>
              <c:strCache>
                <c:ptCount val="5"/>
                <c:pt idx="0">
                  <c:v>WT</c:v>
                </c:pt>
                <c:pt idx="1">
                  <c:v>KO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SYBR!$AF$36:$AF$40</c:f>
              <c:numCache>
                <c:formatCode>0.000000000000_ ;\-0.000000000000\ </c:formatCode>
                <c:ptCount val="5"/>
                <c:pt idx="0">
                  <c:v>1</c:v>
                </c:pt>
                <c:pt idx="1">
                  <c:v>1.7761555030750762</c:v>
                </c:pt>
                <c:pt idx="2">
                  <c:v>0.49176120808230833</c:v>
                </c:pt>
                <c:pt idx="3">
                  <c:v>1.953024577549435</c:v>
                </c:pt>
                <c:pt idx="4">
                  <c:v>6617.661614194667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41-42A6-AB24-83E4D6B93230}"/>
            </c:ext>
          </c:extLst>
        </c:ser>
        <c:ser>
          <c:idx val="1"/>
          <c:order val="1"/>
          <c:tx>
            <c:strRef>
              <c:f>SYBR!$AG$34:$AG$35</c:f>
              <c:strCache>
                <c:ptCount val="2"/>
                <c:pt idx="0">
                  <c:v>fold change</c:v>
                </c:pt>
                <c:pt idx="1">
                  <c:v>brain stem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SYBR!$AE$36:$AE$40</c:f>
              <c:strCache>
                <c:ptCount val="5"/>
                <c:pt idx="0">
                  <c:v>WT</c:v>
                </c:pt>
                <c:pt idx="1">
                  <c:v>KO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SYBR!$AG$36:$AG$40</c:f>
              <c:numCache>
                <c:formatCode>0.000000000000_ ;\-0.000000000000\ </c:formatCode>
                <c:ptCount val="5"/>
                <c:pt idx="0">
                  <c:v>1</c:v>
                </c:pt>
                <c:pt idx="1">
                  <c:v>0.21565349686414512</c:v>
                </c:pt>
                <c:pt idx="2">
                  <c:v>0.20133766464513211</c:v>
                </c:pt>
                <c:pt idx="3">
                  <c:v>0.7363550798237547</c:v>
                </c:pt>
                <c:pt idx="4">
                  <c:v>98.753482673583704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41-42A6-AB24-83E4D6B93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4787888"/>
        <c:axId val="41110576"/>
      </c:barChart>
      <c:catAx>
        <c:axId val="224787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10576"/>
        <c:crosses val="autoZero"/>
        <c:auto val="1"/>
        <c:lblAlgn val="ctr"/>
        <c:lblOffset val="100"/>
        <c:noMultiLvlLbl val="0"/>
      </c:catAx>
      <c:valAx>
        <c:axId val="41110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00000_ ;\-0.0000000000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787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76200</xdr:colOff>
      <xdr:row>10</xdr:row>
      <xdr:rowOff>14287</xdr:rowOff>
    </xdr:from>
    <xdr:to>
      <xdr:col>24</xdr:col>
      <xdr:colOff>295275</xdr:colOff>
      <xdr:row>29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09DB2C-8423-9175-3497-72FB7F2050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6"/>
  <sheetViews>
    <sheetView tabSelected="1" workbookViewId="0">
      <pane xSplit="2" ySplit="1" topLeftCell="Y14" activePane="bottomRight" state="frozen"/>
      <selection activeCell="C2" sqref="C2"/>
      <selection pane="topRight" activeCell="C2" sqref="C2"/>
      <selection pane="bottomLeft" activeCell="C2" sqref="C2"/>
      <selection pane="bottomRight" activeCell="AB51" sqref="AB51"/>
    </sheetView>
  </sheetViews>
  <sheetFormatPr defaultColWidth="10" defaultRowHeight="15" customHeight="1" x14ac:dyDescent="0.15"/>
  <cols>
    <col min="1" max="1" width="3.83203125" style="5" customWidth="1"/>
    <col min="2" max="2" width="8.6640625" style="5" customWidth="1"/>
    <col min="3" max="14" width="7.33203125" style="12" customWidth="1"/>
    <col min="15" max="15" width="16.5" style="1" customWidth="1"/>
    <col min="16" max="21" width="10" style="1"/>
    <col min="22" max="22" width="21.83203125" style="1" customWidth="1"/>
    <col min="23" max="23" width="24.33203125" style="1" customWidth="1"/>
    <col min="24" max="24" width="10" style="1"/>
    <col min="25" max="25" width="23.83203125" style="1" customWidth="1"/>
    <col min="26" max="26" width="21.6640625" style="1" customWidth="1"/>
    <col min="27" max="27" width="9.6640625" style="1" customWidth="1"/>
    <col min="28" max="28" width="22.6640625" style="1" customWidth="1"/>
    <col min="29" max="29" width="19.33203125" style="1" customWidth="1"/>
    <col min="30" max="30" width="8.6640625" style="1" customWidth="1"/>
    <col min="31" max="31" width="10" style="1"/>
    <col min="32" max="32" width="23.83203125" style="1" customWidth="1"/>
    <col min="33" max="33" width="20.6640625" style="1" customWidth="1"/>
    <col min="34" max="16384" width="10" style="1"/>
  </cols>
  <sheetData>
    <row r="1" spans="1:15" s="2" customFormat="1" ht="15" customHeight="1" x14ac:dyDescent="0.15">
      <c r="A1" s="8"/>
      <c r="B1" s="8"/>
      <c r="C1" s="16" t="s">
        <v>0</v>
      </c>
      <c r="D1" s="16" t="s">
        <v>1</v>
      </c>
      <c r="E1" s="16" t="s">
        <v>2</v>
      </c>
      <c r="F1" s="21" t="s">
        <v>3</v>
      </c>
      <c r="G1" s="21" t="s">
        <v>4</v>
      </c>
      <c r="H1" s="21" t="s">
        <v>5</v>
      </c>
      <c r="I1" s="16" t="s">
        <v>6</v>
      </c>
      <c r="J1" s="16" t="s">
        <v>7</v>
      </c>
      <c r="K1" s="16" t="s">
        <v>8</v>
      </c>
      <c r="L1" s="21" t="s">
        <v>9</v>
      </c>
      <c r="M1" s="21" t="s">
        <v>10</v>
      </c>
      <c r="N1" s="21" t="s">
        <v>11</v>
      </c>
    </row>
    <row r="2" spans="1:15" s="3" customFormat="1" ht="15" customHeight="1" x14ac:dyDescent="0.15">
      <c r="A2" s="38" t="s">
        <v>12</v>
      </c>
      <c r="B2" s="4" t="s">
        <v>13</v>
      </c>
      <c r="C2" s="17" t="s">
        <v>14</v>
      </c>
      <c r="D2" s="17" t="s">
        <v>14</v>
      </c>
      <c r="E2" s="17" t="s">
        <v>14</v>
      </c>
      <c r="F2" s="22" t="s">
        <v>14</v>
      </c>
      <c r="G2" s="22" t="s">
        <v>14</v>
      </c>
      <c r="H2" s="22" t="s">
        <v>14</v>
      </c>
      <c r="I2" s="17" t="s">
        <v>14</v>
      </c>
      <c r="J2" s="17" t="s">
        <v>14</v>
      </c>
      <c r="K2" s="17" t="s">
        <v>14</v>
      </c>
      <c r="L2" s="22" t="s">
        <v>14</v>
      </c>
      <c r="M2" s="22" t="s">
        <v>14</v>
      </c>
      <c r="N2" s="22" t="s">
        <v>14</v>
      </c>
      <c r="O2" s="34" t="s">
        <v>60</v>
      </c>
    </row>
    <row r="3" spans="1:15" ht="15" customHeight="1" x14ac:dyDescent="0.15">
      <c r="A3" s="39" t="s">
        <v>12</v>
      </c>
      <c r="B3" s="5" t="s">
        <v>15</v>
      </c>
      <c r="C3" s="18"/>
      <c r="D3" s="18"/>
      <c r="E3" s="18"/>
      <c r="F3" s="23"/>
      <c r="G3" s="23"/>
      <c r="H3" s="23"/>
      <c r="I3" s="18"/>
      <c r="J3" s="18"/>
      <c r="K3" s="18"/>
      <c r="L3" s="23"/>
      <c r="M3" s="23"/>
      <c r="N3" s="23"/>
    </row>
    <row r="4" spans="1:15" s="6" customFormat="1" ht="15" customHeight="1" x14ac:dyDescent="0.15">
      <c r="A4" s="40" t="s">
        <v>12</v>
      </c>
      <c r="B4" s="7" t="s">
        <v>16</v>
      </c>
      <c r="C4" s="19">
        <v>8.6160533758339604</v>
      </c>
      <c r="D4" s="19">
        <v>8.8619883673957496</v>
      </c>
      <c r="E4" s="19">
        <v>8.4809625336670695</v>
      </c>
      <c r="F4" s="24">
        <v>33.615762044832699</v>
      </c>
      <c r="G4" s="24">
        <v>33.529360802927499</v>
      </c>
      <c r="H4" s="24">
        <v>34.629764401331798</v>
      </c>
      <c r="I4" s="19">
        <v>8.4716938057632607</v>
      </c>
      <c r="J4" s="19">
        <v>8.3410540933855994</v>
      </c>
      <c r="K4" s="19">
        <v>8.3564803158937906</v>
      </c>
      <c r="L4" s="24">
        <v>31.5696835917784</v>
      </c>
      <c r="M4" s="24">
        <v>30.6019392238967</v>
      </c>
      <c r="N4" s="24">
        <v>31.033789080073099</v>
      </c>
      <c r="O4" s="33">
        <v>314830</v>
      </c>
    </row>
    <row r="5" spans="1:15" ht="15" hidden="1" customHeight="1" x14ac:dyDescent="0.15">
      <c r="A5" s="39" t="s">
        <v>12</v>
      </c>
      <c r="C5" s="20"/>
      <c r="D5" s="20"/>
      <c r="E5" s="20"/>
      <c r="F5" s="25"/>
      <c r="G5" s="25"/>
      <c r="H5" s="25"/>
      <c r="I5" s="20"/>
      <c r="J5" s="20"/>
      <c r="K5" s="20"/>
      <c r="L5" s="25"/>
      <c r="M5" s="25"/>
      <c r="N5" s="25"/>
    </row>
    <row r="6" spans="1:15" s="3" customFormat="1" ht="15" customHeight="1" x14ac:dyDescent="0.15">
      <c r="A6" s="38" t="s">
        <v>17</v>
      </c>
      <c r="B6" s="4" t="s">
        <v>13</v>
      </c>
      <c r="C6" s="17" t="s">
        <v>14</v>
      </c>
      <c r="D6" s="17" t="s">
        <v>14</v>
      </c>
      <c r="E6" s="17" t="s">
        <v>14</v>
      </c>
      <c r="F6" s="22" t="s">
        <v>14</v>
      </c>
      <c r="G6" s="22" t="s">
        <v>14</v>
      </c>
      <c r="H6" s="22" t="s">
        <v>14</v>
      </c>
      <c r="I6" s="17" t="s">
        <v>14</v>
      </c>
      <c r="J6" s="17" t="s">
        <v>14</v>
      </c>
      <c r="K6" s="17" t="s">
        <v>14</v>
      </c>
      <c r="L6" s="22" t="s">
        <v>14</v>
      </c>
      <c r="M6" s="22" t="s">
        <v>14</v>
      </c>
      <c r="N6" s="22" t="s">
        <v>14</v>
      </c>
    </row>
    <row r="7" spans="1:15" ht="15" customHeight="1" x14ac:dyDescent="0.15">
      <c r="A7" s="39" t="s">
        <v>17</v>
      </c>
      <c r="B7" s="5" t="s">
        <v>15</v>
      </c>
      <c r="C7" s="18"/>
      <c r="D7" s="18"/>
      <c r="E7" s="18"/>
      <c r="F7" s="23"/>
      <c r="G7" s="23"/>
      <c r="H7" s="23"/>
      <c r="I7" s="18"/>
      <c r="J7" s="18"/>
      <c r="K7" s="18"/>
      <c r="L7" s="23"/>
      <c r="M7" s="23"/>
      <c r="N7" s="23"/>
    </row>
    <row r="8" spans="1:15" s="6" customFormat="1" ht="15" customHeight="1" x14ac:dyDescent="0.15">
      <c r="A8" s="40" t="s">
        <v>17</v>
      </c>
      <c r="B8" s="7" t="s">
        <v>16</v>
      </c>
      <c r="C8" s="19">
        <v>9.2922260823764198</v>
      </c>
      <c r="D8" s="19">
        <v>8.7587261549262898</v>
      </c>
      <c r="E8" s="19">
        <v>8.4415589038594891</v>
      </c>
      <c r="F8" s="24">
        <v>33.675252430721599</v>
      </c>
      <c r="G8" s="24">
        <v>32.479928429744803</v>
      </c>
      <c r="H8" s="24">
        <v>33.666939565775799</v>
      </c>
      <c r="I8" s="19">
        <v>8.3718404785999692</v>
      </c>
      <c r="J8" s="19">
        <v>8.6964113780225993</v>
      </c>
      <c r="K8" s="19">
        <v>8.2840586305170607</v>
      </c>
      <c r="L8" s="24">
        <v>33.311747957518399</v>
      </c>
      <c r="M8" s="24">
        <v>33.4718015786734</v>
      </c>
      <c r="N8" s="24">
        <v>33.244583586772102</v>
      </c>
      <c r="O8" s="33">
        <v>323262</v>
      </c>
    </row>
    <row r="9" spans="1:15" ht="15" hidden="1" customHeight="1" x14ac:dyDescent="0.15">
      <c r="A9" s="39" t="s">
        <v>17</v>
      </c>
      <c r="C9" s="20"/>
      <c r="D9" s="20"/>
      <c r="E9" s="20"/>
      <c r="F9" s="25"/>
      <c r="G9" s="25"/>
      <c r="H9" s="25"/>
      <c r="I9" s="20"/>
      <c r="J9" s="20"/>
      <c r="K9" s="20"/>
      <c r="L9" s="25"/>
      <c r="M9" s="25"/>
      <c r="N9" s="25"/>
    </row>
    <row r="10" spans="1:15" s="3" customFormat="1" ht="15" customHeight="1" x14ac:dyDescent="0.15">
      <c r="A10" s="38" t="s">
        <v>18</v>
      </c>
      <c r="B10" s="4" t="s">
        <v>13</v>
      </c>
      <c r="C10" s="17" t="s">
        <v>14</v>
      </c>
      <c r="D10" s="17" t="s">
        <v>14</v>
      </c>
      <c r="E10" s="17" t="s">
        <v>14</v>
      </c>
      <c r="F10" s="22" t="s">
        <v>14</v>
      </c>
      <c r="G10" s="22" t="s">
        <v>14</v>
      </c>
      <c r="H10" s="22" t="s">
        <v>14</v>
      </c>
      <c r="I10" s="17" t="s">
        <v>14</v>
      </c>
      <c r="J10" s="17" t="s">
        <v>14</v>
      </c>
      <c r="K10" s="17" t="s">
        <v>14</v>
      </c>
      <c r="L10" s="22" t="s">
        <v>14</v>
      </c>
      <c r="M10" s="22" t="s">
        <v>14</v>
      </c>
      <c r="N10" s="22" t="s">
        <v>14</v>
      </c>
    </row>
    <row r="11" spans="1:15" ht="15" customHeight="1" x14ac:dyDescent="0.15">
      <c r="A11" s="39" t="s">
        <v>18</v>
      </c>
      <c r="B11" s="5" t="s">
        <v>15</v>
      </c>
      <c r="C11" s="18"/>
      <c r="D11" s="18"/>
      <c r="E11" s="18"/>
      <c r="F11" s="23"/>
      <c r="G11" s="23"/>
      <c r="H11" s="23"/>
      <c r="I11" s="18"/>
      <c r="J11" s="18"/>
      <c r="K11" s="18"/>
      <c r="L11" s="23"/>
      <c r="M11" s="23"/>
      <c r="N11" s="23"/>
    </row>
    <row r="12" spans="1:15" s="6" customFormat="1" ht="15" customHeight="1" x14ac:dyDescent="0.15">
      <c r="A12" s="40" t="s">
        <v>18</v>
      </c>
      <c r="B12" s="7" t="s">
        <v>16</v>
      </c>
      <c r="C12" s="19">
        <v>8.23949487201266</v>
      </c>
      <c r="D12" s="19">
        <v>8.1574853586785707</v>
      </c>
      <c r="E12" s="19">
        <v>8.2087451442103898</v>
      </c>
      <c r="F12" s="24">
        <v>34.591286087660102</v>
      </c>
      <c r="G12" s="24">
        <v>34.240148051484297</v>
      </c>
      <c r="H12" s="24">
        <v>34.6620846894875</v>
      </c>
      <c r="I12" s="19">
        <v>8.0285059945502404</v>
      </c>
      <c r="J12" s="19">
        <v>8.2155908310634</v>
      </c>
      <c r="K12" s="19">
        <v>8.2341352355736603</v>
      </c>
      <c r="L12" s="24">
        <v>32.312419520251602</v>
      </c>
      <c r="M12" s="24">
        <v>33.988479659999101</v>
      </c>
      <c r="N12" s="24"/>
      <c r="O12" s="33">
        <v>319106</v>
      </c>
    </row>
    <row r="13" spans="1:15" ht="15" hidden="1" customHeight="1" x14ac:dyDescent="0.15">
      <c r="A13" s="39" t="s">
        <v>18</v>
      </c>
      <c r="C13" s="20"/>
      <c r="D13" s="20"/>
      <c r="E13" s="20"/>
      <c r="F13" s="25"/>
      <c r="G13" s="25"/>
      <c r="H13" s="25"/>
      <c r="I13" s="20"/>
      <c r="J13" s="20"/>
      <c r="K13" s="20"/>
      <c r="L13" s="25"/>
      <c r="M13" s="25"/>
      <c r="N13" s="25"/>
    </row>
    <row r="14" spans="1:15" s="3" customFormat="1" ht="15" customHeight="1" x14ac:dyDescent="0.15">
      <c r="A14" s="38" t="s">
        <v>19</v>
      </c>
      <c r="B14" s="4" t="s">
        <v>13</v>
      </c>
      <c r="C14" s="17" t="s">
        <v>14</v>
      </c>
      <c r="D14" s="17" t="s">
        <v>14</v>
      </c>
      <c r="E14" s="17" t="s">
        <v>14</v>
      </c>
      <c r="F14" s="22" t="s">
        <v>14</v>
      </c>
      <c r="G14" s="22" t="s">
        <v>14</v>
      </c>
      <c r="H14" s="22" t="s">
        <v>14</v>
      </c>
      <c r="I14" s="17" t="s">
        <v>14</v>
      </c>
      <c r="J14" s="17" t="s">
        <v>14</v>
      </c>
      <c r="K14" s="17" t="s">
        <v>14</v>
      </c>
      <c r="L14" s="22" t="s">
        <v>14</v>
      </c>
      <c r="M14" s="22" t="s">
        <v>14</v>
      </c>
      <c r="N14" s="22" t="s">
        <v>14</v>
      </c>
    </row>
    <row r="15" spans="1:15" ht="15" customHeight="1" x14ac:dyDescent="0.15">
      <c r="A15" s="39" t="s">
        <v>19</v>
      </c>
      <c r="B15" s="5" t="s">
        <v>15</v>
      </c>
      <c r="C15" s="18"/>
      <c r="D15" s="18"/>
      <c r="E15" s="18"/>
      <c r="F15" s="23"/>
      <c r="G15" s="23"/>
      <c r="H15" s="23"/>
      <c r="I15" s="18"/>
      <c r="J15" s="18"/>
      <c r="K15" s="18"/>
      <c r="L15" s="23"/>
      <c r="M15" s="23"/>
      <c r="N15" s="23"/>
    </row>
    <row r="16" spans="1:15" s="6" customFormat="1" ht="15" customHeight="1" x14ac:dyDescent="0.15">
      <c r="A16" s="40" t="s">
        <v>19</v>
      </c>
      <c r="B16" s="7" t="s">
        <v>16</v>
      </c>
      <c r="C16" s="19">
        <v>8.9667881530984808</v>
      </c>
      <c r="D16" s="19">
        <v>9.0686060373769095</v>
      </c>
      <c r="E16" s="19">
        <v>8.3278394770141908</v>
      </c>
      <c r="F16" s="24">
        <v>33.043875319533299</v>
      </c>
      <c r="G16" s="24">
        <v>32.821086812344902</v>
      </c>
      <c r="H16" s="24">
        <v>33.417024193641602</v>
      </c>
      <c r="I16" s="19">
        <v>8.5864827293644694</v>
      </c>
      <c r="J16" s="19">
        <v>8.5789312118072996</v>
      </c>
      <c r="K16" s="19">
        <v>8.6536137040705903</v>
      </c>
      <c r="L16" s="24">
        <v>31.683287937188201</v>
      </c>
      <c r="M16" s="24">
        <v>31.598022816946202</v>
      </c>
      <c r="N16" s="24">
        <v>31.8984799963422</v>
      </c>
      <c r="O16" s="33">
        <v>314860</v>
      </c>
    </row>
    <row r="17" spans="1:15" ht="15" hidden="1" customHeight="1" x14ac:dyDescent="0.15">
      <c r="A17" s="39" t="s">
        <v>19</v>
      </c>
      <c r="C17" s="20"/>
      <c r="D17" s="20"/>
      <c r="E17" s="20"/>
      <c r="F17" s="25"/>
      <c r="G17" s="25"/>
      <c r="H17" s="25"/>
      <c r="I17" s="20"/>
      <c r="J17" s="20"/>
      <c r="K17" s="20"/>
      <c r="L17" s="25"/>
      <c r="M17" s="25"/>
      <c r="N17" s="25"/>
    </row>
    <row r="18" spans="1:15" s="3" customFormat="1" ht="15" customHeight="1" x14ac:dyDescent="0.15">
      <c r="A18" s="38" t="s">
        <v>20</v>
      </c>
      <c r="B18" s="4" t="s">
        <v>13</v>
      </c>
      <c r="C18" s="17" t="s">
        <v>14</v>
      </c>
      <c r="D18" s="17" t="s">
        <v>14</v>
      </c>
      <c r="E18" s="17" t="s">
        <v>14</v>
      </c>
      <c r="F18" s="22" t="s">
        <v>14</v>
      </c>
      <c r="G18" s="22" t="s">
        <v>14</v>
      </c>
      <c r="H18" s="22" t="s">
        <v>14</v>
      </c>
      <c r="I18" s="17" t="s">
        <v>14</v>
      </c>
      <c r="J18" s="17" t="s">
        <v>14</v>
      </c>
      <c r="K18" s="17" t="s">
        <v>14</v>
      </c>
      <c r="L18" s="22" t="s">
        <v>14</v>
      </c>
      <c r="M18" s="22" t="s">
        <v>14</v>
      </c>
      <c r="N18" s="22" t="s">
        <v>14</v>
      </c>
    </row>
    <row r="19" spans="1:15" ht="15" customHeight="1" x14ac:dyDescent="0.15">
      <c r="A19" s="39" t="s">
        <v>20</v>
      </c>
      <c r="B19" s="5" t="s">
        <v>15</v>
      </c>
      <c r="C19" s="18"/>
      <c r="D19" s="18"/>
      <c r="E19" s="18"/>
      <c r="F19" s="23"/>
      <c r="G19" s="23"/>
      <c r="H19" s="23"/>
      <c r="I19" s="18"/>
      <c r="J19" s="18"/>
      <c r="K19" s="18"/>
      <c r="L19" s="23"/>
      <c r="M19" s="23"/>
      <c r="N19" s="23"/>
    </row>
    <row r="20" spans="1:15" s="6" customFormat="1" ht="15" customHeight="1" x14ac:dyDescent="0.15">
      <c r="A20" s="40" t="s">
        <v>20</v>
      </c>
      <c r="B20" s="7" t="s">
        <v>16</v>
      </c>
      <c r="C20" s="19">
        <v>8.6464955581435508</v>
      </c>
      <c r="D20" s="19">
        <v>8.3611219011923108</v>
      </c>
      <c r="E20" s="19">
        <v>8.3566309541940296</v>
      </c>
      <c r="F20" s="24">
        <v>20.938974781759999</v>
      </c>
      <c r="G20" s="24">
        <v>21.078888737632699</v>
      </c>
      <c r="H20" s="24">
        <v>21.085950442927199</v>
      </c>
      <c r="I20" s="19">
        <v>8.4014281303427101</v>
      </c>
      <c r="J20" s="19">
        <v>8.2355289264872606</v>
      </c>
      <c r="K20" s="19">
        <v>8.3633474391637908</v>
      </c>
      <c r="L20" s="24">
        <v>24.273955222627102</v>
      </c>
      <c r="M20" s="24">
        <v>24.3528964961029</v>
      </c>
      <c r="N20" s="24">
        <v>24.532357290376599</v>
      </c>
      <c r="O20" s="33">
        <v>320631</v>
      </c>
    </row>
    <row r="21" spans="1:15" ht="15" hidden="1" customHeight="1" x14ac:dyDescent="0.15">
      <c r="A21" s="39" t="s">
        <v>20</v>
      </c>
      <c r="C21" s="20"/>
      <c r="D21" s="20"/>
      <c r="E21" s="20"/>
      <c r="F21" s="25"/>
      <c r="G21" s="25"/>
      <c r="H21" s="25"/>
      <c r="I21" s="20"/>
      <c r="J21" s="20"/>
      <c r="K21" s="20"/>
      <c r="L21" s="25"/>
      <c r="M21" s="25"/>
      <c r="N21" s="25"/>
    </row>
    <row r="22" spans="1:15" s="3" customFormat="1" ht="15" customHeight="1" x14ac:dyDescent="0.15">
      <c r="A22" s="38" t="s">
        <v>21</v>
      </c>
      <c r="B22" s="4" t="s">
        <v>13</v>
      </c>
      <c r="C22" s="17" t="s">
        <v>14</v>
      </c>
      <c r="D22" s="17" t="s">
        <v>14</v>
      </c>
      <c r="E22" s="17" t="s">
        <v>14</v>
      </c>
      <c r="F22" s="22" t="s">
        <v>14</v>
      </c>
      <c r="G22" s="22" t="s">
        <v>14</v>
      </c>
      <c r="H22" s="22" t="s">
        <v>14</v>
      </c>
      <c r="I22" s="17" t="s">
        <v>14</v>
      </c>
      <c r="J22" s="17" t="s">
        <v>14</v>
      </c>
      <c r="K22" s="17" t="s">
        <v>14</v>
      </c>
      <c r="L22" s="22" t="s">
        <v>14</v>
      </c>
      <c r="M22" s="22" t="s">
        <v>14</v>
      </c>
      <c r="N22" s="22" t="s">
        <v>14</v>
      </c>
    </row>
    <row r="23" spans="1:15" ht="15" customHeight="1" x14ac:dyDescent="0.15">
      <c r="A23" s="39" t="s">
        <v>21</v>
      </c>
      <c r="B23" s="5" t="s">
        <v>15</v>
      </c>
      <c r="C23" s="18"/>
      <c r="D23" s="18"/>
      <c r="E23" s="18"/>
      <c r="F23" s="23"/>
      <c r="G23" s="23"/>
      <c r="H23" s="23"/>
      <c r="I23" s="18"/>
      <c r="J23" s="18"/>
      <c r="K23" s="18"/>
      <c r="L23" s="23"/>
      <c r="M23" s="23"/>
      <c r="N23" s="23"/>
    </row>
    <row r="24" spans="1:15" s="6" customFormat="1" ht="15" customHeight="1" x14ac:dyDescent="0.15">
      <c r="A24" s="40" t="s">
        <v>21</v>
      </c>
      <c r="B24" s="7" t="s">
        <v>16</v>
      </c>
      <c r="C24" s="19">
        <v>28.733484576584999</v>
      </c>
      <c r="D24" s="19">
        <v>28.8572070221758</v>
      </c>
      <c r="E24" s="19">
        <v>28.427211513563201</v>
      </c>
      <c r="F24" s="24">
        <v>35.740524598633598</v>
      </c>
      <c r="G24" s="24">
        <v>33.933871928201398</v>
      </c>
      <c r="H24" s="24">
        <v>33.827091471973603</v>
      </c>
      <c r="I24" s="19">
        <v>27.667496946985999</v>
      </c>
      <c r="J24" s="19">
        <v>26.700477655484299</v>
      </c>
      <c r="K24" s="19">
        <v>26.714922259089899</v>
      </c>
      <c r="L24" s="24">
        <v>32.684308211898603</v>
      </c>
      <c r="M24" s="24">
        <v>33.960310568630902</v>
      </c>
      <c r="N24" s="24">
        <v>30.039545928101901</v>
      </c>
    </row>
    <row r="25" spans="1:15" ht="15" hidden="1" customHeight="1" x14ac:dyDescent="0.15">
      <c r="A25" s="39" t="s">
        <v>21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5" s="3" customFormat="1" ht="15" customHeight="1" x14ac:dyDescent="0.15">
      <c r="A26" s="38" t="s">
        <v>22</v>
      </c>
      <c r="B26" s="4" t="s">
        <v>13</v>
      </c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  <c r="I26" s="9" t="s">
        <v>14</v>
      </c>
      <c r="J26" s="9" t="s">
        <v>14</v>
      </c>
      <c r="K26" s="9" t="s">
        <v>14</v>
      </c>
      <c r="L26" s="9" t="s">
        <v>14</v>
      </c>
      <c r="M26" s="9" t="s">
        <v>14</v>
      </c>
      <c r="N26" s="9" t="s">
        <v>14</v>
      </c>
    </row>
    <row r="27" spans="1:15" ht="15" customHeight="1" x14ac:dyDescent="0.15">
      <c r="A27" s="39" t="s">
        <v>22</v>
      </c>
      <c r="B27" s="5" t="s">
        <v>15</v>
      </c>
    </row>
    <row r="28" spans="1:15" s="6" customFormat="1" ht="15" customHeight="1" x14ac:dyDescent="0.15">
      <c r="A28" s="40" t="s">
        <v>22</v>
      </c>
      <c r="B28" s="7" t="s">
        <v>16</v>
      </c>
      <c r="C28" s="10">
        <v>33.148487328690102</v>
      </c>
      <c r="D28" s="10">
        <v>32.231307707558003</v>
      </c>
      <c r="E28" s="10">
        <v>31.634969226864801</v>
      </c>
      <c r="F28" s="10"/>
      <c r="G28" s="10"/>
      <c r="H28" s="10"/>
      <c r="I28" s="10">
        <v>30.035251843421101</v>
      </c>
      <c r="J28" s="10">
        <v>30.143478620866301</v>
      </c>
      <c r="K28" s="10">
        <v>30.548896894011602</v>
      </c>
      <c r="L28" s="10"/>
      <c r="M28" s="10"/>
      <c r="N28" s="10"/>
    </row>
    <row r="29" spans="1:15" ht="15" hidden="1" customHeight="1" x14ac:dyDescent="0.15">
      <c r="A29" s="39" t="s">
        <v>22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5" s="3" customFormat="1" ht="15" customHeight="1" x14ac:dyDescent="0.15">
      <c r="A30" s="38" t="s">
        <v>23</v>
      </c>
      <c r="B30" s="4" t="s">
        <v>13</v>
      </c>
      <c r="C30" s="9" t="s">
        <v>14</v>
      </c>
      <c r="D30" s="9" t="s">
        <v>14</v>
      </c>
      <c r="E30" s="9" t="s">
        <v>14</v>
      </c>
      <c r="F30" s="9" t="s">
        <v>14</v>
      </c>
      <c r="G30" s="9" t="s">
        <v>14</v>
      </c>
      <c r="H30" s="9" t="s">
        <v>14</v>
      </c>
      <c r="I30" s="9" t="s">
        <v>14</v>
      </c>
      <c r="J30" s="9" t="s">
        <v>14</v>
      </c>
      <c r="K30" s="9" t="s">
        <v>14</v>
      </c>
      <c r="L30" s="9" t="s">
        <v>14</v>
      </c>
      <c r="M30" s="9" t="s">
        <v>14</v>
      </c>
      <c r="N30" s="9" t="s">
        <v>14</v>
      </c>
    </row>
    <row r="31" spans="1:15" ht="15" customHeight="1" x14ac:dyDescent="0.15">
      <c r="A31" s="39" t="s">
        <v>23</v>
      </c>
      <c r="B31" s="5" t="s">
        <v>15</v>
      </c>
    </row>
    <row r="32" spans="1:15" s="6" customFormat="1" ht="15" customHeight="1" x14ac:dyDescent="0.15">
      <c r="A32" s="40" t="s">
        <v>23</v>
      </c>
      <c r="B32" s="7" t="s">
        <v>16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33" ht="15" hidden="1" customHeight="1" x14ac:dyDescent="0.15">
      <c r="A33" s="39" t="s">
        <v>23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33" ht="15" customHeight="1" x14ac:dyDescent="0.15">
      <c r="P34" s="26"/>
      <c r="Q34" s="37" t="s">
        <v>58</v>
      </c>
      <c r="R34" s="37"/>
      <c r="S34" s="37" t="s">
        <v>59</v>
      </c>
      <c r="T34" s="37"/>
      <c r="V34" s="37" t="s">
        <v>52</v>
      </c>
      <c r="W34" s="37"/>
      <c r="Y34" s="37" t="s">
        <v>53</v>
      </c>
      <c r="Z34" s="37"/>
      <c r="AA34" s="26"/>
      <c r="AB34" s="41" t="s">
        <v>62</v>
      </c>
      <c r="AC34" s="42"/>
      <c r="AD34" s="26"/>
      <c r="AE34" s="26"/>
      <c r="AF34" s="37" t="s">
        <v>54</v>
      </c>
      <c r="AG34" s="37"/>
    </row>
    <row r="35" spans="1:33" ht="15" customHeight="1" x14ac:dyDescent="0.15">
      <c r="O35" s="1" t="s">
        <v>60</v>
      </c>
      <c r="P35" s="26"/>
      <c r="Q35" s="26" t="s">
        <v>45</v>
      </c>
      <c r="R35" s="27" t="s">
        <v>46</v>
      </c>
      <c r="S35" s="26" t="s">
        <v>45</v>
      </c>
      <c r="T35" s="27" t="s">
        <v>46</v>
      </c>
      <c r="V35" s="26" t="s">
        <v>55</v>
      </c>
      <c r="W35" s="26" t="s">
        <v>56</v>
      </c>
      <c r="Y35" s="26" t="s">
        <v>55</v>
      </c>
      <c r="Z35" s="26" t="s">
        <v>56</v>
      </c>
      <c r="AA35" s="26"/>
      <c r="AB35" s="1" t="s">
        <v>61</v>
      </c>
      <c r="AC35" s="1" t="s">
        <v>56</v>
      </c>
      <c r="AD35" s="26"/>
      <c r="AE35" s="26"/>
      <c r="AF35" s="26" t="s">
        <v>57</v>
      </c>
      <c r="AG35" s="26" t="s">
        <v>56</v>
      </c>
    </row>
    <row r="36" spans="1:33" ht="15" customHeight="1" x14ac:dyDescent="0.15">
      <c r="O36" s="1">
        <v>314830</v>
      </c>
      <c r="P36" s="1" t="s">
        <v>47</v>
      </c>
      <c r="Q36" s="28">
        <f>AVERAGE(C4:E4)</f>
        <v>8.6530014256322598</v>
      </c>
      <c r="R36" s="29">
        <f>AVERAGE(F4:H4)</f>
        <v>33.924962416364004</v>
      </c>
      <c r="S36" s="28">
        <f>AVERAGE(I4:K4)</f>
        <v>8.3897427383475502</v>
      </c>
      <c r="T36" s="28">
        <f>AVERAGE(L4:N4)</f>
        <v>31.068470631916068</v>
      </c>
      <c r="V36" s="30">
        <f>R36-Q36</f>
        <v>25.271960990731742</v>
      </c>
      <c r="W36" s="31">
        <f>T36-S36</f>
        <v>22.678727893568517</v>
      </c>
      <c r="Y36" s="32">
        <f>V36-$V$36</f>
        <v>0</v>
      </c>
      <c r="Z36" s="31">
        <f>W36-$W$36</f>
        <v>0</v>
      </c>
      <c r="AA36" s="31"/>
      <c r="AB36" s="31">
        <f>AF36</f>
        <v>1</v>
      </c>
      <c r="AC36" s="31">
        <f>AG36</f>
        <v>1</v>
      </c>
      <c r="AD36" s="31"/>
      <c r="AE36" s="26" t="s">
        <v>47</v>
      </c>
      <c r="AF36" s="31">
        <f t="shared" ref="AF36:AG40" si="0">2^(-Y36)</f>
        <v>1</v>
      </c>
      <c r="AG36" s="31">
        <f t="shared" si="0"/>
        <v>1</v>
      </c>
    </row>
    <row r="37" spans="1:33" ht="15" customHeight="1" x14ac:dyDescent="0.15">
      <c r="O37" s="1">
        <v>323262</v>
      </c>
      <c r="P37" s="26" t="s">
        <v>48</v>
      </c>
      <c r="Q37" s="28">
        <f>AVERAGE(C8:E8)</f>
        <v>8.8308370470540662</v>
      </c>
      <c r="R37" s="29">
        <f>AVERAGE(F8:H8)</f>
        <v>33.274040142080736</v>
      </c>
      <c r="S37" s="28">
        <f>AVERAGE(I8:K8)</f>
        <v>8.4507701623798752</v>
      </c>
      <c r="T37" s="28">
        <f>AVERAGE(L8:N8)</f>
        <v>33.342711040987972</v>
      </c>
      <c r="V37" s="30">
        <f t="shared" ref="V37:V40" si="1">R37-Q37</f>
        <v>24.443203095026668</v>
      </c>
      <c r="W37" s="31">
        <f t="shared" ref="W37:W40" si="2">T37-S37</f>
        <v>24.891940878608096</v>
      </c>
      <c r="Y37" s="32">
        <f>V37-$V$36</f>
        <v>-0.82875789570507408</v>
      </c>
      <c r="Z37" s="31">
        <f>W37-$W$36</f>
        <v>2.2132129850395792</v>
      </c>
      <c r="AA37" s="31"/>
      <c r="AB37" s="31">
        <f t="shared" ref="AB37:AB40" si="3">AF37</f>
        <v>1.7761555030750762</v>
      </c>
      <c r="AC37" s="31">
        <f t="shared" ref="AC37:AC40" si="4">AG37</f>
        <v>0.21565349686414512</v>
      </c>
      <c r="AD37" s="31"/>
      <c r="AE37" s="26" t="s">
        <v>48</v>
      </c>
      <c r="AF37" s="31">
        <f t="shared" si="0"/>
        <v>1.7761555030750762</v>
      </c>
      <c r="AG37" s="31">
        <f t="shared" si="0"/>
        <v>0.21565349686414512</v>
      </c>
    </row>
    <row r="38" spans="1:33" ht="15" customHeight="1" x14ac:dyDescent="0.15">
      <c r="O38" s="1">
        <v>319106</v>
      </c>
      <c r="P38" s="26" t="s">
        <v>49</v>
      </c>
      <c r="Q38" s="28">
        <f>AVERAGE(C12:E12)</f>
        <v>8.2019084583005402</v>
      </c>
      <c r="R38" s="29">
        <f>AVERAGE(F12:H12)</f>
        <v>34.497839609543966</v>
      </c>
      <c r="S38" s="28">
        <f>AVERAGE(I12:K12)</f>
        <v>8.159410687062433</v>
      </c>
      <c r="T38" s="28">
        <f>AVERAGE(L12:N12)</f>
        <v>33.150449590125348</v>
      </c>
      <c r="V38" s="30">
        <f t="shared" si="1"/>
        <v>26.295931151243426</v>
      </c>
      <c r="W38" s="31">
        <f t="shared" si="2"/>
        <v>24.991038903062915</v>
      </c>
      <c r="Y38" s="32">
        <f t="shared" ref="Y38:Y39" si="5">V38-$V$36</f>
        <v>1.0239701605116842</v>
      </c>
      <c r="Z38" s="31">
        <f t="shared" ref="Z38:Z40" si="6">W38-$W$36</f>
        <v>2.3123110094943975</v>
      </c>
      <c r="AA38" s="31"/>
      <c r="AB38" s="31">
        <f t="shared" si="3"/>
        <v>0.49176120808230833</v>
      </c>
      <c r="AC38" s="31">
        <f t="shared" si="4"/>
        <v>0.20133766464513211</v>
      </c>
      <c r="AD38" s="31"/>
      <c r="AE38" s="26" t="s">
        <v>49</v>
      </c>
      <c r="AF38" s="31">
        <f t="shared" si="0"/>
        <v>0.49176120808230833</v>
      </c>
      <c r="AG38" s="31">
        <f t="shared" si="0"/>
        <v>0.20133766464513211</v>
      </c>
    </row>
    <row r="39" spans="1:33" ht="15" customHeight="1" x14ac:dyDescent="0.15">
      <c r="O39" s="1">
        <v>314860</v>
      </c>
      <c r="P39" s="26" t="s">
        <v>50</v>
      </c>
      <c r="Q39" s="28">
        <f>AVERAGE(C16:E16)</f>
        <v>8.7877445558298604</v>
      </c>
      <c r="R39" s="29">
        <f>AVERAGE(F16:H16)</f>
        <v>33.09399544183993</v>
      </c>
      <c r="S39" s="28">
        <f>AVERAGE(I16:K16)</f>
        <v>8.6063425484141209</v>
      </c>
      <c r="T39" s="28">
        <f>AVERAGE(L16:N16)</f>
        <v>31.726596916825532</v>
      </c>
      <c r="V39" s="30">
        <f t="shared" si="1"/>
        <v>24.306250886010069</v>
      </c>
      <c r="W39" s="31">
        <f t="shared" si="2"/>
        <v>23.120254368411409</v>
      </c>
      <c r="Y39" s="32">
        <f t="shared" si="5"/>
        <v>-0.96571010472167274</v>
      </c>
      <c r="Z39" s="31">
        <f t="shared" si="6"/>
        <v>0.44152647484289176</v>
      </c>
      <c r="AA39" s="31"/>
      <c r="AB39" s="31">
        <f t="shared" si="3"/>
        <v>1.953024577549435</v>
      </c>
      <c r="AC39" s="31">
        <f t="shared" si="4"/>
        <v>0.7363550798237547</v>
      </c>
      <c r="AD39" s="31"/>
      <c r="AE39" s="26" t="s">
        <v>50</v>
      </c>
      <c r="AF39" s="31">
        <f t="shared" si="0"/>
        <v>1.953024577549435</v>
      </c>
      <c r="AG39" s="31">
        <f t="shared" si="0"/>
        <v>0.7363550798237547</v>
      </c>
    </row>
    <row r="40" spans="1:33" ht="15" customHeight="1" x14ac:dyDescent="0.15">
      <c r="O40" s="1">
        <v>320631</v>
      </c>
      <c r="P40" s="26" t="s">
        <v>51</v>
      </c>
      <c r="Q40" s="28">
        <f>AVERAGE(C20:E20)</f>
        <v>8.4547494711766316</v>
      </c>
      <c r="R40" s="29">
        <f>AVERAGE(F20:H20)</f>
        <v>21.034604654106634</v>
      </c>
      <c r="S40" s="28">
        <f>AVERAGE(I20:K20)</f>
        <v>8.3334348319979199</v>
      </c>
      <c r="T40" s="28">
        <f>AVERAGE(L20:N20)</f>
        <v>24.386403003035536</v>
      </c>
      <c r="V40" s="30">
        <f t="shared" si="1"/>
        <v>12.579855182930002</v>
      </c>
      <c r="W40" s="31">
        <f t="shared" si="2"/>
        <v>16.052968171037616</v>
      </c>
      <c r="Y40" s="32">
        <f>V40-$V$36</f>
        <v>-12.69210580780174</v>
      </c>
      <c r="Z40" s="31">
        <f t="shared" si="6"/>
        <v>-6.6257597225309013</v>
      </c>
      <c r="AA40" s="31"/>
      <c r="AB40" s="31">
        <f t="shared" si="3"/>
        <v>6617.661614194667</v>
      </c>
      <c r="AC40" s="31">
        <f t="shared" si="4"/>
        <v>98.753482673583704</v>
      </c>
      <c r="AD40" s="31"/>
      <c r="AE40" s="26" t="s">
        <v>51</v>
      </c>
      <c r="AF40" s="31">
        <f t="shared" si="0"/>
        <v>6617.661614194667</v>
      </c>
      <c r="AG40" s="31">
        <f t="shared" si="0"/>
        <v>98.753482673583704</v>
      </c>
    </row>
    <row r="41" spans="1:33" ht="15" customHeight="1" x14ac:dyDescent="0.15">
      <c r="AB41" s="35" t="s">
        <v>63</v>
      </c>
      <c r="AC41" s="36"/>
    </row>
    <row r="42" spans="1:33" ht="15" customHeight="1" x14ac:dyDescent="0.15">
      <c r="AB42" s="1">
        <f>AB36/20</f>
        <v>0.05</v>
      </c>
      <c r="AC42" s="1">
        <f>AC36/20</f>
        <v>0.05</v>
      </c>
    </row>
    <row r="43" spans="1:33" ht="15" customHeight="1" x14ac:dyDescent="0.15">
      <c r="AB43" s="1">
        <f>AB37/20</f>
        <v>8.8807775153753807E-2</v>
      </c>
      <c r="AC43" s="1">
        <f t="shared" ref="AC43" si="7">AC37/20</f>
        <v>1.0782674843207257E-2</v>
      </c>
    </row>
    <row r="44" spans="1:33" ht="15" customHeight="1" x14ac:dyDescent="0.15">
      <c r="AB44" s="1">
        <f t="shared" ref="AB44:AC44" si="8">AB38/20</f>
        <v>2.4588060404115417E-2</v>
      </c>
      <c r="AC44" s="1">
        <f t="shared" si="8"/>
        <v>1.0066883232256605E-2</v>
      </c>
    </row>
    <row r="45" spans="1:33" ht="15" customHeight="1" x14ac:dyDescent="0.15">
      <c r="AB45" s="1">
        <f t="shared" ref="AB45:AC45" si="9">AB39/20</f>
        <v>9.7651228877471755E-2</v>
      </c>
      <c r="AC45" s="1">
        <f t="shared" si="9"/>
        <v>3.6817753991187738E-2</v>
      </c>
    </row>
    <row r="46" spans="1:33" ht="15" customHeight="1" x14ac:dyDescent="0.15">
      <c r="AB46" s="1">
        <f t="shared" ref="AB46:AC46" si="10">AB40/20</f>
        <v>330.88308070973335</v>
      </c>
      <c r="AC46" s="1">
        <f t="shared" si="10"/>
        <v>4.9376741336791854</v>
      </c>
    </row>
  </sheetData>
  <mergeCells count="15">
    <mergeCell ref="A2:A5"/>
    <mergeCell ref="A6:A9"/>
    <mergeCell ref="A10:A13"/>
    <mergeCell ref="A14:A17"/>
    <mergeCell ref="A18:A21"/>
    <mergeCell ref="AB41:AC41"/>
    <mergeCell ref="V34:W34"/>
    <mergeCell ref="Y34:Z34"/>
    <mergeCell ref="AF34:AG34"/>
    <mergeCell ref="A22:A25"/>
    <mergeCell ref="A26:A29"/>
    <mergeCell ref="A30:A33"/>
    <mergeCell ref="Q34:R34"/>
    <mergeCell ref="S34:T34"/>
    <mergeCell ref="AB34:AC34"/>
  </mergeCells>
  <printOptions headings="1" gridLines="1"/>
  <pageMargins left="0" right="0" top="0" bottom="0" header="0" footer="0"/>
  <pageSetup paperSize="9" pageOrder="overThenDown" orientation="portrait" blackAndWhite="1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3" customWidth="1"/>
    <col min="2" max="2" width="44.6640625" style="13" customWidth="1"/>
    <col min="3" max="3" width="10" style="13" customWidth="1"/>
    <col min="4" max="16384" width="10" style="13"/>
  </cols>
  <sheetData>
    <row r="1" spans="1:2" ht="15" customHeight="1" x14ac:dyDescent="0.15">
      <c r="A1" s="13" t="s">
        <v>24</v>
      </c>
      <c r="B1" s="13" t="s">
        <v>25</v>
      </c>
    </row>
    <row r="2" spans="1:2" ht="15" customHeight="1" x14ac:dyDescent="0.15">
      <c r="A2" s="13" t="s">
        <v>26</v>
      </c>
    </row>
    <row r="3" spans="1:2" ht="15" customHeight="1" x14ac:dyDescent="0.15">
      <c r="A3" s="13" t="s">
        <v>27</v>
      </c>
      <c r="B3" s="14"/>
    </row>
    <row r="4" spans="1:2" ht="15" customHeight="1" x14ac:dyDescent="0.15">
      <c r="A4" s="13" t="s">
        <v>28</v>
      </c>
    </row>
    <row r="5" spans="1:2" ht="15" customHeight="1" x14ac:dyDescent="0.15">
      <c r="A5" s="13" t="s">
        <v>29</v>
      </c>
      <c r="B5" s="13" t="s">
        <v>30</v>
      </c>
    </row>
    <row r="6" spans="1:2" ht="15" customHeight="1" x14ac:dyDescent="0.15">
      <c r="A6" s="13" t="s">
        <v>31</v>
      </c>
      <c r="B6" s="13" t="s">
        <v>32</v>
      </c>
    </row>
    <row r="7" spans="1:2" ht="15" customHeight="1" x14ac:dyDescent="0.15">
      <c r="A7" s="13" t="s">
        <v>33</v>
      </c>
      <c r="B7" s="15">
        <v>10</v>
      </c>
    </row>
    <row r="8" spans="1:2" ht="15" customHeight="1" x14ac:dyDescent="0.15">
      <c r="A8" s="13" t="s">
        <v>34</v>
      </c>
      <c r="B8" s="15">
        <v>105</v>
      </c>
    </row>
    <row r="9" spans="1:2" ht="15" customHeight="1" x14ac:dyDescent="0.15">
      <c r="A9" s="13" t="s">
        <v>35</v>
      </c>
      <c r="B9" s="13" t="s">
        <v>36</v>
      </c>
    </row>
    <row r="10" spans="1:2" ht="15" customHeight="1" x14ac:dyDescent="0.15">
      <c r="A10" s="13" t="s">
        <v>37</v>
      </c>
      <c r="B10" s="13" t="s">
        <v>38</v>
      </c>
    </row>
    <row r="11" spans="1:2" ht="15" customHeight="1" x14ac:dyDescent="0.15">
      <c r="A11" s="13" t="s">
        <v>39</v>
      </c>
      <c r="B11" s="13" t="s">
        <v>40</v>
      </c>
    </row>
    <row r="12" spans="1:2" ht="15" customHeight="1" x14ac:dyDescent="0.15">
      <c r="A12" s="13" t="s">
        <v>41</v>
      </c>
      <c r="B12" s="13" t="s">
        <v>42</v>
      </c>
    </row>
    <row r="13" spans="1:2" ht="15" customHeight="1" x14ac:dyDescent="0.15">
      <c r="A13" s="13" t="s">
        <v>43</v>
      </c>
      <c r="B13" s="13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Dawes</cp:lastModifiedBy>
  <dcterms:modified xsi:type="dcterms:W3CDTF">2024-01-12T10:46:56Z</dcterms:modified>
</cp:coreProperties>
</file>